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Z:\346 - Avtobusna postaja Ljubljana\13_PZI\13_ODDAJA PZI\08_20260520 vprašanja itd\Korigirani popisi\"/>
    </mc:Choice>
  </mc:AlternateContent>
  <xr:revisionPtr revIDLastSave="0" documentId="13_ncr:1_{F29CBEE7-75F8-40EF-870C-12513CE12211}" xr6:coauthVersionLast="47" xr6:coauthVersionMax="47" xr10:uidLastSave="{00000000-0000-0000-0000-000000000000}"/>
  <bookViews>
    <workbookView xWindow="3030" yWindow="1545" windowWidth="28635" windowHeight="29295" xr2:uid="{00000000-000D-0000-FFFF-FFFF00000000}"/>
  </bookViews>
  <sheets>
    <sheet name="KATODNA ZAŠČIT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2" i="2" l="1"/>
  <c r="F31" i="2"/>
  <c r="F30" i="2"/>
  <c r="F26" i="2"/>
  <c r="F25" i="2"/>
  <c r="F24" i="2"/>
  <c r="F23" i="2"/>
  <c r="F22" i="2"/>
  <c r="F21" i="2"/>
  <c r="F20" i="2"/>
  <c r="F19" i="2"/>
  <c r="F18" i="2"/>
  <c r="F17" i="2"/>
  <c r="F34" i="2" l="1"/>
</calcChain>
</file>

<file path=xl/sharedStrings.xml><?xml version="1.0" encoding="utf-8"?>
<sst xmlns="http://schemas.openxmlformats.org/spreadsheetml/2006/main" count="64" uniqueCount="53">
  <si>
    <t>Količina</t>
  </si>
  <si>
    <t>1.</t>
  </si>
  <si>
    <t>kpl</t>
  </si>
  <si>
    <t>2.</t>
  </si>
  <si>
    <t>3.</t>
  </si>
  <si>
    <t>4.</t>
  </si>
  <si>
    <t>Projektantski nadzor</t>
  </si>
  <si>
    <t>Izdelava tehnične dokumentacije v kompletu, projekt izvedenega stanja</t>
  </si>
  <si>
    <t>5.</t>
  </si>
  <si>
    <t>6.</t>
  </si>
  <si>
    <t>7.</t>
  </si>
  <si>
    <t>8.</t>
  </si>
  <si>
    <t>10.</t>
  </si>
  <si>
    <t>Opomba: Gradbena dela niso zajeta</t>
  </si>
  <si>
    <t>m</t>
  </si>
  <si>
    <t>11.</t>
  </si>
  <si>
    <t>12.</t>
  </si>
  <si>
    <t>13.</t>
  </si>
  <si>
    <t>9.</t>
  </si>
  <si>
    <t>Izvedba meritev korozijskih parametrov kovinskih struktur:</t>
  </si>
  <si>
    <t>• meritve potenciala jeklene armature v betonu</t>
  </si>
  <si>
    <t>• meritve parametrov korozijskih sond</t>
  </si>
  <si>
    <t>• meritve interference na nujne kovinske strukture</t>
  </si>
  <si>
    <t>Izdelava merilnega poročila z obdelavo merilnih parametrov, vrednotenje korozijske ogroženosti</t>
  </si>
  <si>
    <t>Dobava in polaganje PVC zaščitne cevi fi50mm, komplet z opozorilnim trakom</t>
  </si>
  <si>
    <t xml:space="preserve">Za vse postavke velja, da je v ceni upoštevana dobava, usklajevanje z naročnikom in ostalimi izvajalci, organiziranje, montaža in montažni material. </t>
  </si>
  <si>
    <t>Dobava in montaža talnega merilnega mesta – pohodna talna doza, komplet s priključno dozo IP66 z vrstnimi sponkami in merilnim priključkom za priklop merilnega inštrumenta</t>
  </si>
  <si>
    <t>Izdelava katodnega priključka merilne tehnike s termitnim varjenjem Cu vodnika na armaturo</t>
  </si>
  <si>
    <t>Izvedba merilne točke v z vgradnjo referenčne Ag-AgCl in polarizacijske sonde, komplet s kabli in priključitvijo</t>
  </si>
  <si>
    <t>Dobava in polaganje kabla NYY 1x16 mm2</t>
  </si>
  <si>
    <t>Dobava in polaganje kabla NYY 4x2,5 mm2</t>
  </si>
  <si>
    <t>Dobava in polaganje kabla RHH # AWG 14</t>
  </si>
  <si>
    <t>Dokazila za opremo, transportni stroški, zavarovanje, drobni material, ostala manjša dela in drugo.</t>
  </si>
  <si>
    <t>Nadzor upravljalca železniške infrastrukture</t>
  </si>
  <si>
    <t>Št.</t>
  </si>
  <si>
    <t>Opis postavke</t>
  </si>
  <si>
    <t>Enota</t>
  </si>
  <si>
    <t>Cena (EUR)</t>
  </si>
  <si>
    <t>Znesek (EUR)</t>
  </si>
  <si>
    <t>INVESTITOR</t>
  </si>
  <si>
    <t>Slovenske železnice, d.o.o.
Kolodvorska ulica 11, 1506 Ljubljana</t>
  </si>
  <si>
    <t>NAZIV GRADNJE</t>
  </si>
  <si>
    <t>NOVA GLAVNA AVTOBUSNA POSTAJA LJUBLJANA S POSLOVNIMI PROSTORI IN PARKIRNO HIŠO NA OBMOČJU POTNIŠKEGA CENTRA LJUBLJANA</t>
  </si>
  <si>
    <t>vrsta dokumentacije</t>
  </si>
  <si>
    <t>PZI / PZR</t>
  </si>
  <si>
    <t>številka projekta</t>
  </si>
  <si>
    <t>346/22</t>
  </si>
  <si>
    <t>številka načrta</t>
  </si>
  <si>
    <t>346 / 22 - E</t>
  </si>
  <si>
    <t>PROJEKTANT NAČRTA</t>
  </si>
  <si>
    <t>REI INŽENIRING, d.o.o.
Kromberk, Industrijska cesta 5b, 5000 Nova Gorica</t>
  </si>
  <si>
    <t>KATODNA ZAŠČITA</t>
  </si>
  <si>
    <t>SKUPAJ BREZ DDV: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</si>
</sst>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;\-0;;@"/>
    <numFmt numFmtId="165" formatCode="#,##0.00\ &quot;€&quot;"/>
  </numFmts>
  <fonts count="25" x14ac:knownFonts="1">
    <font>
      <sz val="11"/>
      <color theme="1"/>
      <name val="Calibri"/>
      <family val="2"/>
      <charset val="238"/>
      <scheme val="minor"/>
    </font>
    <font>
      <sz val="12"/>
      <name val="Courier"/>
      <charset val="238"/>
    </font>
    <font>
      <sz val="11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  <charset val="238"/>
    </font>
    <font>
      <sz val="11"/>
      <color rgb="FFFF0000"/>
      <name val="Arial"/>
      <family val="2"/>
    </font>
    <font>
      <sz val="10"/>
      <name val="Arial CE"/>
      <charset val="238"/>
    </font>
    <font>
      <sz val="10"/>
      <name val="Arial"/>
      <family val="2"/>
      <charset val="238"/>
    </font>
    <font>
      <sz val="12"/>
      <color rgb="FF00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9"/>
      <color indexed="8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</font>
    <font>
      <sz val="9"/>
      <color theme="1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0"/>
      <name val="Arial Narrow"/>
      <family val="2"/>
      <charset val="238"/>
    </font>
    <font>
      <b/>
      <sz val="11"/>
      <name val="Arial Narrow"/>
      <family val="2"/>
      <charset val="238"/>
    </font>
    <font>
      <b/>
      <sz val="14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indexed="64"/>
      </bottom>
      <diagonal/>
    </border>
  </borders>
  <cellStyleXfs count="7">
    <xf numFmtId="0" fontId="0" fillId="0" borderId="0"/>
    <xf numFmtId="0" fontId="1" fillId="0" borderId="0"/>
    <xf numFmtId="0" fontId="6" fillId="0" borderId="0"/>
    <xf numFmtId="0" fontId="14" fillId="0" borderId="0"/>
    <xf numFmtId="0" fontId="6" fillId="0" borderId="0"/>
    <xf numFmtId="0" fontId="17" fillId="0" borderId="0" applyFill="0" applyBorder="0">
      <alignment horizontal="left" vertical="center"/>
    </xf>
    <xf numFmtId="164" fontId="18" fillId="0" borderId="6">
      <alignment horizontal="left" vertical="center" wrapText="1"/>
    </xf>
  </cellStyleXfs>
  <cellXfs count="4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/>
    <xf numFmtId="0" fontId="7" fillId="0" borderId="0" xfId="2" applyFont="1" applyAlignment="1">
      <alignment wrapText="1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wrapText="1"/>
    </xf>
    <xf numFmtId="0" fontId="8" fillId="0" borderId="1" xfId="0" applyFont="1" applyBorder="1" applyAlignment="1">
      <alignment horizontal="right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0" fontId="10" fillId="0" borderId="0" xfId="0" applyFont="1" applyAlignment="1">
      <alignment horizontal="justify" vertical="center"/>
    </xf>
    <xf numFmtId="1" fontId="13" fillId="0" borderId="2" xfId="0" applyNumberFormat="1" applyFont="1" applyBorder="1" applyAlignment="1">
      <alignment horizontal="left" vertical="top"/>
    </xf>
    <xf numFmtId="0" fontId="15" fillId="0" borderId="3" xfId="3" applyFont="1" applyBorder="1" applyAlignment="1">
      <alignment horizontal="left" vertical="top" wrapText="1"/>
    </xf>
    <xf numFmtId="0" fontId="15" fillId="0" borderId="3" xfId="3" applyFont="1" applyBorder="1" applyAlignment="1">
      <alignment horizontal="right" vertical="top" wrapText="1"/>
    </xf>
    <xf numFmtId="4" fontId="15" fillId="0" borderId="3" xfId="3" applyNumberFormat="1" applyFont="1" applyBorder="1" applyAlignment="1">
      <alignment horizontal="right" vertical="top"/>
    </xf>
    <xf numFmtId="4" fontId="15" fillId="2" borderId="3" xfId="3" applyNumberFormat="1" applyFont="1" applyFill="1" applyBorder="1" applyAlignment="1">
      <alignment horizontal="right" vertical="top"/>
    </xf>
    <xf numFmtId="4" fontId="15" fillId="0" borderId="4" xfId="3" applyNumberFormat="1" applyFont="1" applyBorder="1" applyAlignment="1">
      <alignment horizontal="right" vertical="top"/>
    </xf>
    <xf numFmtId="0" fontId="19" fillId="0" borderId="6" xfId="5" applyFont="1" applyFill="1" applyBorder="1">
      <alignment horizontal="left" vertical="center"/>
    </xf>
    <xf numFmtId="2" fontId="20" fillId="0" borderId="5" xfId="0" applyNumberFormat="1" applyFont="1" applyBorder="1" applyAlignment="1">
      <alignment vertical="center"/>
    </xf>
    <xf numFmtId="164" fontId="21" fillId="0" borderId="5" xfId="6" applyFont="1" applyBorder="1">
      <alignment horizontal="left" vertical="center" wrapText="1"/>
    </xf>
    <xf numFmtId="4" fontId="22" fillId="0" borderId="5" xfId="4" applyNumberFormat="1" applyFont="1" applyBorder="1" applyAlignment="1">
      <alignment horizontal="right" vertical="top"/>
    </xf>
    <xf numFmtId="49" fontId="21" fillId="0" borderId="5" xfId="6" applyNumberFormat="1" applyFont="1" applyBorder="1">
      <alignment horizontal="left" vertical="center" wrapText="1"/>
    </xf>
    <xf numFmtId="165" fontId="20" fillId="0" borderId="5" xfId="4" applyNumberFormat="1" applyFont="1" applyBorder="1" applyAlignment="1">
      <alignment vertical="top"/>
    </xf>
    <xf numFmtId="2" fontId="23" fillId="0" borderId="5" xfId="0" applyNumberFormat="1" applyFont="1" applyBorder="1" applyAlignment="1">
      <alignment vertical="center"/>
    </xf>
    <xf numFmtId="0" fontId="24" fillId="0" borderId="0" xfId="0" applyFont="1" applyAlignment="1">
      <alignment horizontal="left"/>
    </xf>
    <xf numFmtId="2" fontId="8" fillId="0" borderId="0" xfId="0" applyNumberFormat="1" applyFont="1" applyAlignment="1">
      <alignment horizontal="right" wrapText="1"/>
    </xf>
    <xf numFmtId="2" fontId="2" fillId="0" borderId="0" xfId="0" applyNumberFormat="1" applyFont="1" applyAlignment="1">
      <alignment horizontal="right"/>
    </xf>
    <xf numFmtId="2" fontId="9" fillId="0" borderId="0" xfId="0" applyNumberFormat="1" applyFont="1" applyAlignment="1">
      <alignment horizontal="right" wrapText="1"/>
    </xf>
    <xf numFmtId="2" fontId="8" fillId="0" borderId="1" xfId="0" applyNumberFormat="1" applyFont="1" applyBorder="1" applyAlignment="1">
      <alignment horizontal="right" wrapText="1"/>
    </xf>
    <xf numFmtId="2" fontId="2" fillId="0" borderId="1" xfId="0" applyNumberFormat="1" applyFont="1" applyBorder="1" applyAlignment="1">
      <alignment horizontal="right"/>
    </xf>
    <xf numFmtId="0" fontId="12" fillId="3" borderId="0" xfId="0" applyFont="1" applyFill="1" applyAlignment="1">
      <alignment vertical="center" wrapText="1"/>
    </xf>
    <xf numFmtId="0" fontId="12" fillId="3" borderId="0" xfId="0" applyFont="1" applyFill="1" applyAlignment="1">
      <alignment horizontal="right" wrapText="1"/>
    </xf>
    <xf numFmtId="2" fontId="12" fillId="3" borderId="0" xfId="0" applyNumberFormat="1" applyFont="1" applyFill="1" applyAlignment="1">
      <alignment horizontal="right" wrapText="1"/>
    </xf>
    <xf numFmtId="2" fontId="16" fillId="3" borderId="0" xfId="0" applyNumberFormat="1" applyFont="1" applyFill="1" applyAlignment="1">
      <alignment horizontal="right"/>
    </xf>
    <xf numFmtId="2" fontId="2" fillId="0" borderId="0" xfId="0" applyNumberFormat="1" applyFont="1" applyAlignment="1" applyProtection="1">
      <alignment horizontal="right"/>
      <protection locked="0"/>
    </xf>
    <xf numFmtId="2" fontId="2" fillId="0" borderId="1" xfId="0" applyNumberFormat="1" applyFont="1" applyBorder="1" applyAlignment="1" applyProtection="1">
      <alignment horizontal="right"/>
      <protection locked="0"/>
    </xf>
    <xf numFmtId="0" fontId="8" fillId="0" borderId="0" xfId="0" applyFont="1" applyAlignment="1">
      <alignment horizontal="left" vertical="top" wrapText="1"/>
    </xf>
    <xf numFmtId="2" fontId="20" fillId="0" borderId="5" xfId="0" applyNumberFormat="1" applyFont="1" applyBorder="1" applyAlignment="1">
      <alignment horizontal="left" vertical="center" wrapText="1"/>
    </xf>
    <xf numFmtId="4" fontId="20" fillId="0" borderId="5" xfId="4" applyNumberFormat="1" applyFont="1" applyBorder="1" applyAlignment="1">
      <alignment vertical="center" wrapText="1"/>
    </xf>
  </cellXfs>
  <cellStyles count="7">
    <cellStyle name="Excel Built-in Normal 2 2" xfId="3" xr:uid="{010B4649-D94D-4F86-9EF6-039FB2613E06}"/>
    <cellStyle name="Navadno 8" xfId="1" xr:uid="{00000000-0005-0000-0000-000001000000}"/>
    <cellStyle name="naziv podatka" xfId="5" xr:uid="{8356B289-3953-41BE-8C35-BBE9B906FC44}"/>
    <cellStyle name="Normal" xfId="0" builtinId="0"/>
    <cellStyle name="Normal 108" xfId="4" xr:uid="{8D8E24FC-1595-4080-9440-EA1151CF6BFC}"/>
    <cellStyle name="Normal 2" xfId="2" xr:uid="{00000000-0005-0000-0000-000002000000}"/>
    <cellStyle name="VN podatki" xfId="6" xr:uid="{CF35D464-DC50-4948-A888-17A12230A1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34"/>
  <sheetViews>
    <sheetView showGridLines="0" tabSelected="1" view="pageLayout" zoomScale="70" zoomScaleNormal="100" zoomScaleSheetLayoutView="100" zoomScalePageLayoutView="70" workbookViewId="0">
      <selection activeCellId="4" sqref="F17:F32 A33:XFD1048576 F17:XFD32 A17:D32 A1:XFD16"/>
    </sheetView>
  </sheetViews>
  <sheetFormatPr defaultColWidth="8.85546875" defaultRowHeight="14.25" x14ac:dyDescent="0.2"/>
  <cols>
    <col min="1" max="1" width="5.5703125" style="2" customWidth="1"/>
    <col min="2" max="2" width="68.7109375" style="1" customWidth="1"/>
    <col min="3" max="3" width="8.28515625" style="1" customWidth="1"/>
    <col min="4" max="4" width="11.42578125" style="1" customWidth="1"/>
    <col min="5" max="5" width="11.7109375" style="1" customWidth="1"/>
    <col min="6" max="6" width="16.28515625" style="1" customWidth="1"/>
    <col min="7" max="7" width="10.5703125" style="1" customWidth="1"/>
    <col min="8" max="8" width="12.140625" style="1" customWidth="1"/>
    <col min="9" max="16384" width="8.85546875" style="1"/>
  </cols>
  <sheetData>
    <row r="2" spans="1:6" ht="62.45" customHeight="1" x14ac:dyDescent="0.2">
      <c r="B2" s="27" t="s">
        <v>39</v>
      </c>
      <c r="C2" s="22"/>
      <c r="D2" s="22"/>
      <c r="E2" s="41" t="s">
        <v>40</v>
      </c>
      <c r="F2" s="41"/>
    </row>
    <row r="3" spans="1:6" ht="77.45" customHeight="1" x14ac:dyDescent="0.2">
      <c r="B3" s="27" t="s">
        <v>41</v>
      </c>
      <c r="C3" s="22"/>
      <c r="D3" s="22"/>
      <c r="E3" s="42" t="s">
        <v>42</v>
      </c>
      <c r="F3" s="42"/>
    </row>
    <row r="4" spans="1:6" x14ac:dyDescent="0.2">
      <c r="B4" s="21" t="s">
        <v>43</v>
      </c>
      <c r="C4" s="22"/>
      <c r="D4" s="22"/>
      <c r="E4" s="23" t="s">
        <v>44</v>
      </c>
      <c r="F4" s="24"/>
    </row>
    <row r="5" spans="1:6" x14ac:dyDescent="0.2">
      <c r="B5" s="21" t="s">
        <v>45</v>
      </c>
      <c r="C5" s="22"/>
      <c r="D5" s="22"/>
      <c r="E5" s="25" t="s">
        <v>46</v>
      </c>
      <c r="F5" s="26"/>
    </row>
    <row r="6" spans="1:6" x14ac:dyDescent="0.2">
      <c r="B6" s="21" t="s">
        <v>47</v>
      </c>
      <c r="C6" s="22"/>
      <c r="D6" s="22"/>
      <c r="E6" s="25" t="s">
        <v>48</v>
      </c>
      <c r="F6" s="26"/>
    </row>
    <row r="7" spans="1:6" ht="62.45" customHeight="1" x14ac:dyDescent="0.2">
      <c r="B7" s="27" t="s">
        <v>49</v>
      </c>
      <c r="C7" s="22"/>
      <c r="D7" s="22"/>
      <c r="E7" s="41" t="s">
        <v>50</v>
      </c>
      <c r="F7" s="41"/>
    </row>
    <row r="10" spans="1:6" ht="18" x14ac:dyDescent="0.25">
      <c r="A10" s="28">
        <v>3.5</v>
      </c>
      <c r="B10" s="4" t="s">
        <v>51</v>
      </c>
    </row>
    <row r="11" spans="1:6" ht="15" x14ac:dyDescent="0.25">
      <c r="A11" s="3"/>
      <c r="B11" s="5" t="s">
        <v>13</v>
      </c>
    </row>
    <row r="12" spans="1:6" ht="15" x14ac:dyDescent="0.25">
      <c r="A12" s="3"/>
      <c r="B12" s="5"/>
    </row>
    <row r="13" spans="1:6" ht="26.25" x14ac:dyDescent="0.25">
      <c r="A13" s="3"/>
      <c r="B13" s="7" t="s">
        <v>25</v>
      </c>
    </row>
    <row r="15" spans="1:6" x14ac:dyDescent="0.2">
      <c r="A15" s="15" t="s">
        <v>34</v>
      </c>
      <c r="B15" s="16" t="s">
        <v>35</v>
      </c>
      <c r="C15" s="17" t="s">
        <v>36</v>
      </c>
      <c r="D15" s="18" t="s">
        <v>0</v>
      </c>
      <c r="E15" s="19" t="s">
        <v>37</v>
      </c>
      <c r="F15" s="20" t="s">
        <v>38</v>
      </c>
    </row>
    <row r="16" spans="1:6" ht="15.75" x14ac:dyDescent="0.2">
      <c r="A16" s="14"/>
      <c r="B16" s="14"/>
      <c r="C16" s="14"/>
      <c r="D16" s="14"/>
    </row>
    <row r="17" spans="1:9" ht="47.25" x14ac:dyDescent="0.25">
      <c r="A17" s="11" t="s">
        <v>1</v>
      </c>
      <c r="B17" s="11" t="s">
        <v>26</v>
      </c>
      <c r="C17" s="9" t="s">
        <v>2</v>
      </c>
      <c r="D17" s="29">
        <v>4</v>
      </c>
      <c r="E17" s="38">
        <v>0</v>
      </c>
      <c r="F17" s="30">
        <f>E17*D17</f>
        <v>0</v>
      </c>
      <c r="G17" s="6"/>
    </row>
    <row r="18" spans="1:9" ht="31.5" x14ac:dyDescent="0.25">
      <c r="A18" s="11" t="s">
        <v>3</v>
      </c>
      <c r="B18" s="11" t="s">
        <v>27</v>
      </c>
      <c r="C18" s="9" t="s">
        <v>2</v>
      </c>
      <c r="D18" s="29">
        <v>4</v>
      </c>
      <c r="E18" s="38">
        <v>0</v>
      </c>
      <c r="F18" s="30">
        <f t="shared" ref="F18:F32" si="0">E18*D18</f>
        <v>0</v>
      </c>
    </row>
    <row r="19" spans="1:9" ht="31.5" x14ac:dyDescent="0.25">
      <c r="A19" s="11" t="s">
        <v>4</v>
      </c>
      <c r="B19" s="11" t="s">
        <v>28</v>
      </c>
      <c r="C19" s="9" t="s">
        <v>2</v>
      </c>
      <c r="D19" s="29">
        <v>4</v>
      </c>
      <c r="E19" s="38">
        <v>0</v>
      </c>
      <c r="F19" s="30">
        <f t="shared" si="0"/>
        <v>0</v>
      </c>
    </row>
    <row r="20" spans="1:9" ht="15.75" x14ac:dyDescent="0.25">
      <c r="A20" s="11" t="s">
        <v>5</v>
      </c>
      <c r="B20" s="12" t="s">
        <v>29</v>
      </c>
      <c r="C20" s="9" t="s">
        <v>14</v>
      </c>
      <c r="D20" s="29">
        <v>150</v>
      </c>
      <c r="E20" s="38">
        <v>0</v>
      </c>
      <c r="F20" s="30">
        <f t="shared" si="0"/>
        <v>0</v>
      </c>
    </row>
    <row r="21" spans="1:9" ht="15.75" x14ac:dyDescent="0.25">
      <c r="A21" s="11" t="s">
        <v>8</v>
      </c>
      <c r="B21" s="12" t="s">
        <v>30</v>
      </c>
      <c r="C21" s="9" t="s">
        <v>14</v>
      </c>
      <c r="D21" s="29">
        <v>150</v>
      </c>
      <c r="E21" s="38">
        <v>0</v>
      </c>
      <c r="F21" s="30">
        <f t="shared" si="0"/>
        <v>0</v>
      </c>
      <c r="I21" s="6"/>
    </row>
    <row r="22" spans="1:9" ht="15.75" x14ac:dyDescent="0.25">
      <c r="A22" s="11" t="s">
        <v>9</v>
      </c>
      <c r="B22" s="12" t="s">
        <v>31</v>
      </c>
      <c r="C22" s="9" t="s">
        <v>14</v>
      </c>
      <c r="D22" s="29">
        <v>150</v>
      </c>
      <c r="E22" s="38">
        <v>0</v>
      </c>
      <c r="F22" s="30">
        <f t="shared" si="0"/>
        <v>0</v>
      </c>
    </row>
    <row r="23" spans="1:9" ht="31.5" x14ac:dyDescent="0.25">
      <c r="A23" s="11" t="s">
        <v>10</v>
      </c>
      <c r="B23" s="11" t="s">
        <v>24</v>
      </c>
      <c r="C23" s="9" t="s">
        <v>14</v>
      </c>
      <c r="D23" s="29">
        <v>150</v>
      </c>
      <c r="E23" s="38">
        <v>0</v>
      </c>
      <c r="F23" s="30">
        <f t="shared" si="0"/>
        <v>0</v>
      </c>
    </row>
    <row r="24" spans="1:9" ht="31.5" x14ac:dyDescent="0.25">
      <c r="A24" s="11" t="s">
        <v>11</v>
      </c>
      <c r="B24" s="11" t="s">
        <v>7</v>
      </c>
      <c r="C24" s="9" t="s">
        <v>2</v>
      </c>
      <c r="D24" s="29">
        <v>1</v>
      </c>
      <c r="E24" s="38">
        <v>0</v>
      </c>
      <c r="F24" s="30">
        <f t="shared" si="0"/>
        <v>0</v>
      </c>
    </row>
    <row r="25" spans="1:9" ht="31.5" x14ac:dyDescent="0.25">
      <c r="A25" s="11" t="s">
        <v>18</v>
      </c>
      <c r="B25" s="11" t="s">
        <v>32</v>
      </c>
      <c r="C25" s="9" t="s">
        <v>2</v>
      </c>
      <c r="D25" s="29">
        <v>1</v>
      </c>
      <c r="E25" s="38">
        <v>0</v>
      </c>
      <c r="F25" s="30">
        <f t="shared" si="0"/>
        <v>0</v>
      </c>
    </row>
    <row r="26" spans="1:9" ht="15.75" x14ac:dyDescent="0.25">
      <c r="A26" s="40" t="s">
        <v>12</v>
      </c>
      <c r="B26" s="11" t="s">
        <v>19</v>
      </c>
      <c r="C26" s="9" t="s">
        <v>2</v>
      </c>
      <c r="D26" s="29">
        <v>1</v>
      </c>
      <c r="E26" s="38">
        <v>0</v>
      </c>
      <c r="F26" s="30">
        <f t="shared" si="0"/>
        <v>0</v>
      </c>
    </row>
    <row r="27" spans="1:9" ht="15.75" x14ac:dyDescent="0.25">
      <c r="A27" s="40"/>
      <c r="B27" s="11" t="s">
        <v>20</v>
      </c>
      <c r="C27" s="9"/>
      <c r="D27" s="31"/>
      <c r="E27" s="38"/>
      <c r="F27" s="30"/>
    </row>
    <row r="28" spans="1:9" ht="15.75" x14ac:dyDescent="0.25">
      <c r="A28" s="40"/>
      <c r="B28" s="11" t="s">
        <v>21</v>
      </c>
      <c r="C28" s="9"/>
      <c r="D28" s="31"/>
      <c r="E28" s="38"/>
      <c r="F28" s="30"/>
    </row>
    <row r="29" spans="1:9" ht="15.75" x14ac:dyDescent="0.25">
      <c r="A29" s="40"/>
      <c r="B29" s="11" t="s">
        <v>22</v>
      </c>
      <c r="C29" s="9"/>
      <c r="D29" s="31"/>
      <c r="E29" s="38"/>
      <c r="F29" s="30"/>
    </row>
    <row r="30" spans="1:9" ht="31.5" x14ac:dyDescent="0.25">
      <c r="A30" s="11" t="s">
        <v>15</v>
      </c>
      <c r="B30" s="11" t="s">
        <v>23</v>
      </c>
      <c r="C30" s="9" t="s">
        <v>2</v>
      </c>
      <c r="D30" s="29">
        <v>1</v>
      </c>
      <c r="E30" s="38">
        <v>0</v>
      </c>
      <c r="F30" s="30">
        <f t="shared" si="0"/>
        <v>0</v>
      </c>
    </row>
    <row r="31" spans="1:9" ht="15.75" x14ac:dyDescent="0.25">
      <c r="A31" s="11" t="s">
        <v>16</v>
      </c>
      <c r="B31" s="11" t="s">
        <v>33</v>
      </c>
      <c r="C31" s="9" t="s">
        <v>2</v>
      </c>
      <c r="D31" s="29">
        <v>1</v>
      </c>
      <c r="E31" s="38">
        <v>0</v>
      </c>
      <c r="F31" s="30">
        <f t="shared" si="0"/>
        <v>0</v>
      </c>
    </row>
    <row r="32" spans="1:9" ht="15.75" x14ac:dyDescent="0.25">
      <c r="A32" s="13" t="s">
        <v>17</v>
      </c>
      <c r="B32" s="13" t="s">
        <v>6</v>
      </c>
      <c r="C32" s="10" t="s">
        <v>2</v>
      </c>
      <c r="D32" s="32">
        <v>1</v>
      </c>
      <c r="E32" s="39">
        <v>0</v>
      </c>
      <c r="F32" s="33">
        <f t="shared" si="0"/>
        <v>0</v>
      </c>
    </row>
    <row r="33" spans="1:6" ht="15.75" x14ac:dyDescent="0.25">
      <c r="A33" s="11"/>
      <c r="B33" s="11"/>
      <c r="C33" s="9"/>
      <c r="D33" s="29"/>
      <c r="E33" s="30"/>
      <c r="F33" s="30"/>
    </row>
    <row r="34" spans="1:6" ht="15.75" x14ac:dyDescent="0.25">
      <c r="A34" s="8"/>
      <c r="B34" s="34" t="s">
        <v>52</v>
      </c>
      <c r="C34" s="35"/>
      <c r="D34" s="36"/>
      <c r="E34" s="37"/>
      <c r="F34" s="37">
        <f>SUM(F17:F32)</f>
        <v>0</v>
      </c>
    </row>
  </sheetData>
  <sheetProtection algorithmName="SHA-512" hashValue="GuWsJUJDaKVTiFkB57Gu9wxI84HcPWNYXUicQL9kIJ+lPlqwJtPme0kL6AQzQmTj2vWFMx/rZiwGCps06KZp1A==" saltValue="M4fPTaf1NjcwCdB6oOrdWw==" spinCount="100000" sheet="1" objects="1" scenarios="1"/>
  <mergeCells count="4">
    <mergeCell ref="A26:A29"/>
    <mergeCell ref="E2:F2"/>
    <mergeCell ref="E3:F3"/>
    <mergeCell ref="E7:F7"/>
  </mergeCells>
  <dataValidations disablePrompts="1" count="1">
    <dataValidation allowBlank="1" showErrorMessage="1" prompt="IZBERI IZ SEZNAMA" sqref="E4:E6" xr:uid="{88FBD78C-C3DD-4741-B431-4885104AFEDC}"/>
  </dataValidations>
  <pageMargins left="0.70866141732283461" right="0.70866141732283461" top="0.74803149606299213" bottom="0.74803149606299213" header="0.31496062992125984" footer="0.31496062992125984"/>
  <pageSetup paperSize="9" scale="72" fitToHeight="0" orientation="portrait" r:id="rId1"/>
  <headerFooter>
    <oddHeader>&amp;C&amp;G</oddHeader>
    <oddFooter>&amp;LAP LJ - FAZA B - GOI DELA&amp;C&amp;A&amp;Rstran &amp;P od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KATODNA ZAŠČITA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Lepold Lovšin</dc:creator>
  <cp:lastModifiedBy>Blaz Gorican</cp:lastModifiedBy>
  <cp:lastPrinted>2026-03-17T15:28:09Z</cp:lastPrinted>
  <dcterms:created xsi:type="dcterms:W3CDTF">2018-07-05T09:58:37Z</dcterms:created>
  <dcterms:modified xsi:type="dcterms:W3CDTF">2026-05-21T13:48:49Z</dcterms:modified>
</cp:coreProperties>
</file>